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105" windowWidth="15600" windowHeight="7995" firstSheet="1" activeTab="3"/>
  </bookViews>
  <sheets>
    <sheet name="Hoja1" sheetId="6" state="hidden" r:id="rId1"/>
    <sheet name="EAI" sheetId="1" r:id="rId2"/>
    <sheet name="CRI" sheetId="4" r:id="rId3"/>
    <sheet name="CFF" sheetId="3" r:id="rId4"/>
  </sheets>
  <definedNames>
    <definedName name="_xlnm._FilterDatabase" localSheetId="3" hidden="1">CFF!$A$2:$J$18</definedName>
    <definedName name="_xlnm._FilterDatabase" localSheetId="2" hidden="1">CRI!$A$2:$J$3</definedName>
    <definedName name="_xlnm._FilterDatabase" localSheetId="1" hidden="1">EAI!$A$2:$M$11</definedName>
  </definedNames>
  <calcPr calcId="125725"/>
</workbook>
</file>

<file path=xl/calcChain.xml><?xml version="1.0" encoding="utf-8"?>
<calcChain xmlns="http://schemas.openxmlformats.org/spreadsheetml/2006/main">
  <c r="C9" i="1"/>
  <c r="C10"/>
  <c r="C13"/>
  <c r="C14"/>
  <c r="C15"/>
  <c r="C16"/>
  <c r="C17"/>
  <c r="C19"/>
  <c r="C20"/>
  <c r="C23"/>
  <c r="C26"/>
  <c r="C8"/>
</calcChain>
</file>

<file path=xl/sharedStrings.xml><?xml version="1.0" encoding="utf-8"?>
<sst xmlns="http://schemas.openxmlformats.org/spreadsheetml/2006/main" count="99" uniqueCount="51">
  <si>
    <t>CONCEPTO</t>
  </si>
  <si>
    <t>CRI</t>
  </si>
  <si>
    <t>CE</t>
  </si>
  <si>
    <t>CFF</t>
  </si>
  <si>
    <t>PRESUPUESTO DE INGRESOS</t>
  </si>
  <si>
    <t>ESTIMADO</t>
  </si>
  <si>
    <t>MODIFICADO</t>
  </si>
  <si>
    <t>DEVENGADO</t>
  </si>
  <si>
    <t>EXCEDENTES</t>
  </si>
  <si>
    <t>RECAUDADO</t>
  </si>
  <si>
    <t>DIFERENCIA</t>
  </si>
  <si>
    <t>Impuestos</t>
  </si>
  <si>
    <t>Cuotas y Aportaciones de Seguridad Social</t>
  </si>
  <si>
    <t>Contribuciones de Mejoras</t>
  </si>
  <si>
    <t>Derechos</t>
  </si>
  <si>
    <t>Productos</t>
  </si>
  <si>
    <t>Corriente</t>
  </si>
  <si>
    <t>Capital</t>
  </si>
  <si>
    <t>Aprovechamientos</t>
  </si>
  <si>
    <t>Ingresos por Ventas de Bienes y Servicios</t>
  </si>
  <si>
    <t>Participaciones y Aportaciones</t>
  </si>
  <si>
    <t>Ingresos Derivados de Financiamientos</t>
  </si>
  <si>
    <t>Transferencias, Asignaciones, Subsidios y Otras Ayudas</t>
  </si>
  <si>
    <t>Ingresos del Gobierno</t>
  </si>
  <si>
    <t>Ingresos de Organismos y Empresas</t>
  </si>
  <si>
    <t>Ingresos derivados de financiamiento</t>
  </si>
  <si>
    <t>00</t>
  </si>
  <si>
    <t>AMPLIACIONES Y REDUCCIONES</t>
  </si>
  <si>
    <t>@se6#16</t>
  </si>
  <si>
    <t>COMISION MUNICIPAL DEL DEPORTE Y ATENCION A LA JUVENTUD DEL MUNICIPIO DE URIANGATO GUANAJUATO
ESTADO ANALÍTICO DE INGRESOS 
DEL 1 DE ENERO AL 30 DE JUNIO  DE 2016</t>
  </si>
  <si>
    <t>**  1 Recursos Fiscales</t>
  </si>
  <si>
    <t>*   1.1.8 Transferencias corrientes</t>
  </si>
  <si>
    <t xml:space="preserve">    918301  Aportación Municipl</t>
  </si>
  <si>
    <t>*   3.2.2 Disminucion de pasivos</t>
  </si>
  <si>
    <t xml:space="preserve">    030103  Resultado Ejercicio 2013</t>
  </si>
  <si>
    <t xml:space="preserve">    030104  Aplicación de remanente 2014</t>
  </si>
  <si>
    <t xml:space="preserve">    038301  Remanente ejercicio 2015</t>
  </si>
  <si>
    <t>**  4 Ingresos Propios</t>
  </si>
  <si>
    <t>*   1.1.6 Ventas de bienes y servicios</t>
  </si>
  <si>
    <t xml:space="preserve">    718301  Cuotas de intalación</t>
  </si>
  <si>
    <t xml:space="preserve">    718302  Rentas</t>
  </si>
  <si>
    <t xml:space="preserve">    718303  Donativos</t>
  </si>
  <si>
    <t xml:space="preserve">    718304  Inscripciones</t>
  </si>
  <si>
    <t xml:space="preserve">    718305  Intereses ganados</t>
  </si>
  <si>
    <t>**  5 Recursos Federales</t>
  </si>
  <si>
    <t>**  6 Recursos Estatales</t>
  </si>
  <si>
    <t>1.1.8</t>
  </si>
  <si>
    <t>3.2.2</t>
  </si>
  <si>
    <t>1.1.6</t>
  </si>
  <si>
    <t>COMISION MUNICIPAL DEL DEPORTE Y ATENCION A LA JUVENTUD DEL MUNICPIO DE URIANGATO GUANAJUATO
ESTADO ANALÍTICO DE INGRESOS POR RUBRO
DEL 1 DE ENERO AL 30 DE JUNIO DE 2016</t>
  </si>
  <si>
    <t>COMISION MUNICIPAL DEL DEPORTE Y ATENCION A LA JUVENTUD DEL MUNICIPIO DE URIANGATO GUANAJUATO
ESTADO ANALÍTICO DE INGRESOS POR FUENTE DE FINANCIAMIENTO
DEL 1 DE ENERO AL 30 DE JUNIO  DE 2016</t>
  </si>
</sst>
</file>

<file path=xl/styles.xml><?xml version="1.0" encoding="utf-8"?>
<styleSheet xmlns="http://schemas.openxmlformats.org/spreadsheetml/2006/main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\-#,##0.00;#,##0.00;&quot; &quot;"/>
    <numFmt numFmtId="166" formatCode="#,##0;\-#,##0;&quot; &quot;"/>
    <numFmt numFmtId="167" formatCode="#,##0.00;\-#,##0.00;&quot; &quot;"/>
  </numFmts>
  <fonts count="9">
    <font>
      <sz val="8"/>
      <color theme="1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b/>
      <sz val="8"/>
      <color theme="1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6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48">
    <xf numFmtId="0" fontId="0" fillId="0" borderId="0" xfId="0"/>
    <xf numFmtId="0" fontId="7" fillId="0" borderId="0" xfId="4" applyFont="1" applyFill="1" applyBorder="1" applyAlignment="1">
      <alignment vertical="top"/>
    </xf>
    <xf numFmtId="0" fontId="2" fillId="0" borderId="0" xfId="4" applyFont="1" applyFill="1" applyBorder="1" applyAlignment="1">
      <alignment horizontal="center" vertical="top"/>
    </xf>
    <xf numFmtId="0" fontId="2" fillId="0" borderId="0" xfId="4" applyFont="1" applyFill="1" applyBorder="1" applyAlignment="1">
      <alignment vertical="top"/>
    </xf>
    <xf numFmtId="4" fontId="2" fillId="0" borderId="0" xfId="4" applyNumberFormat="1" applyFont="1" applyFill="1" applyBorder="1" applyAlignment="1" applyProtection="1">
      <alignment vertical="top"/>
      <protection locked="0"/>
    </xf>
    <xf numFmtId="4" fontId="7" fillId="0" borderId="0" xfId="4" applyNumberFormat="1" applyFont="1" applyFill="1" applyBorder="1" applyAlignment="1" applyProtection="1">
      <alignment vertical="top"/>
      <protection locked="0"/>
    </xf>
    <xf numFmtId="0" fontId="2" fillId="0" borderId="0" xfId="4" applyFont="1" applyFill="1" applyBorder="1" applyAlignment="1" applyProtection="1">
      <alignment horizontal="center" vertical="top"/>
      <protection locked="0"/>
    </xf>
    <xf numFmtId="0" fontId="2" fillId="0" borderId="0" xfId="4" applyFont="1" applyFill="1" applyBorder="1" applyAlignment="1" applyProtection="1">
      <alignment vertical="top"/>
      <protection locked="0"/>
    </xf>
    <xf numFmtId="4" fontId="7" fillId="0" borderId="2" xfId="4" applyNumberFormat="1" applyFont="1" applyFill="1" applyBorder="1" applyAlignment="1" applyProtection="1">
      <alignment vertical="top"/>
      <protection locked="0"/>
    </xf>
    <xf numFmtId="0" fontId="2" fillId="0" borderId="0" xfId="4" applyFont="1" applyFill="1" applyBorder="1" applyAlignment="1" applyProtection="1">
      <alignment vertical="top"/>
    </xf>
    <xf numFmtId="0" fontId="4" fillId="0" borderId="0" xfId="5" applyFont="1" applyBorder="1" applyAlignment="1" applyProtection="1">
      <alignment horizontal="center" vertical="top"/>
    </xf>
    <xf numFmtId="0" fontId="4" fillId="0" borderId="0" xfId="5" applyFont="1" applyBorder="1" applyAlignment="1" applyProtection="1">
      <alignment horizontal="center" vertical="top"/>
      <protection hidden="1"/>
    </xf>
    <xf numFmtId="0" fontId="7" fillId="0" borderId="0" xfId="4" applyFont="1" applyFill="1" applyBorder="1" applyAlignment="1" applyProtection="1">
      <alignment vertical="top"/>
    </xf>
    <xf numFmtId="4" fontId="7" fillId="0" borderId="3" xfId="4" applyNumberFormat="1" applyFont="1" applyFill="1" applyBorder="1" applyAlignment="1" applyProtection="1">
      <alignment vertical="top"/>
      <protection locked="0"/>
    </xf>
    <xf numFmtId="4" fontId="2" fillId="0" borderId="3" xfId="4" applyNumberFormat="1" applyFont="1" applyFill="1" applyBorder="1" applyAlignment="1" applyProtection="1">
      <alignment vertical="top"/>
      <protection locked="0"/>
    </xf>
    <xf numFmtId="0" fontId="7" fillId="0" borderId="0" xfId="4" applyFont="1" applyFill="1" applyBorder="1" applyAlignment="1" applyProtection="1">
      <alignment vertical="top" wrapText="1"/>
    </xf>
    <xf numFmtId="0" fontId="2" fillId="0" borderId="0" xfId="4" applyFont="1" applyFill="1" applyBorder="1" applyAlignment="1" applyProtection="1">
      <alignment horizontal="center" vertical="top"/>
    </xf>
    <xf numFmtId="0" fontId="4" fillId="2" borderId="5" xfId="4" applyFont="1" applyFill="1" applyBorder="1" applyAlignment="1">
      <alignment horizontal="center" vertical="center"/>
    </xf>
    <xf numFmtId="0" fontId="4" fillId="2" borderId="5" xfId="4" applyFont="1" applyFill="1" applyBorder="1" applyAlignment="1">
      <alignment horizontal="center" vertical="center" wrapText="1"/>
    </xf>
    <xf numFmtId="0" fontId="4" fillId="2" borderId="6" xfId="4" applyFont="1" applyFill="1" applyBorder="1" applyAlignment="1">
      <alignment horizontal="center" vertical="center" wrapText="1"/>
    </xf>
    <xf numFmtId="0" fontId="4" fillId="2" borderId="5" xfId="4" applyFont="1" applyFill="1" applyBorder="1" applyAlignment="1" applyProtection="1">
      <alignment horizontal="center" vertical="center"/>
    </xf>
    <xf numFmtId="0" fontId="4" fillId="2" borderId="5" xfId="4" applyFont="1" applyFill="1" applyBorder="1" applyAlignment="1" applyProtection="1">
      <alignment horizontal="center" vertical="center" wrapText="1"/>
    </xf>
    <xf numFmtId="0" fontId="4" fillId="2" borderId="6" xfId="4" applyFont="1" applyFill="1" applyBorder="1" applyAlignment="1" applyProtection="1">
      <alignment horizontal="center" vertical="center" wrapText="1"/>
    </xf>
    <xf numFmtId="0" fontId="4" fillId="0" borderId="7" xfId="5" applyFont="1" applyBorder="1" applyAlignment="1" applyProtection="1">
      <alignment horizontal="center" vertical="top"/>
    </xf>
    <xf numFmtId="0" fontId="2" fillId="0" borderId="7" xfId="4" applyFont="1" applyFill="1" applyBorder="1" applyAlignment="1" applyProtection="1">
      <alignment horizontal="center" vertical="top"/>
    </xf>
    <xf numFmtId="0" fontId="2" fillId="0" borderId="0" xfId="4" applyFont="1" applyFill="1" applyBorder="1" applyAlignment="1" applyProtection="1">
      <alignment horizontal="left" vertical="top" indent="1"/>
    </xf>
    <xf numFmtId="0" fontId="2" fillId="0" borderId="8" xfId="4" quotePrefix="1" applyFont="1" applyFill="1" applyBorder="1" applyAlignment="1" applyProtection="1">
      <alignment horizontal="center" vertical="top"/>
    </xf>
    <xf numFmtId="0" fontId="2" fillId="0" borderId="4" xfId="4" applyFont="1" applyFill="1" applyBorder="1" applyAlignment="1" applyProtection="1">
      <alignment vertical="top"/>
    </xf>
    <xf numFmtId="0" fontId="4" fillId="2" borderId="6" xfId="4" applyFont="1" applyFill="1" applyBorder="1" applyAlignment="1" applyProtection="1">
      <alignment horizontal="center" vertical="center"/>
    </xf>
    <xf numFmtId="0" fontId="4" fillId="0" borderId="9" xfId="5" applyFont="1" applyBorder="1" applyAlignment="1" applyProtection="1">
      <alignment horizontal="center" vertical="top"/>
    </xf>
    <xf numFmtId="0" fontId="7" fillId="0" borderId="1" xfId="4" applyFont="1" applyFill="1" applyBorder="1" applyAlignment="1" applyProtection="1">
      <alignment vertical="top" wrapText="1"/>
    </xf>
    <xf numFmtId="0" fontId="7" fillId="0" borderId="0" xfId="4" applyFont="1" applyFill="1" applyBorder="1" applyAlignment="1" applyProtection="1">
      <alignment horizontal="justify" vertical="top" wrapText="1"/>
    </xf>
    <xf numFmtId="0" fontId="2" fillId="0" borderId="0" xfId="4" applyFont="1" applyFill="1" applyBorder="1" applyAlignment="1" applyProtection="1">
      <alignment horizontal="justify" vertical="top" wrapText="1"/>
    </xf>
    <xf numFmtId="0" fontId="3" fillId="0" borderId="0" xfId="0" applyFont="1"/>
    <xf numFmtId="4" fontId="0" fillId="0" borderId="0" xfId="4" applyNumberFormat="1" applyFont="1" applyFill="1" applyBorder="1" applyAlignment="1" applyProtection="1">
      <alignment vertical="top"/>
      <protection locked="0"/>
    </xf>
    <xf numFmtId="0" fontId="4" fillId="2" borderId="10" xfId="4" applyFont="1" applyFill="1" applyBorder="1" applyAlignment="1" applyProtection="1">
      <alignment horizontal="center" vertical="center" wrapText="1"/>
      <protection locked="0"/>
    </xf>
    <xf numFmtId="0" fontId="4" fillId="2" borderId="11" xfId="4" applyFont="1" applyFill="1" applyBorder="1" applyAlignment="1" applyProtection="1">
      <alignment horizontal="center" vertical="center" wrapText="1"/>
      <protection locked="0"/>
    </xf>
    <xf numFmtId="0" fontId="4" fillId="2" borderId="12" xfId="4" applyFont="1" applyFill="1" applyBorder="1" applyAlignment="1" applyProtection="1">
      <alignment horizontal="center" vertical="center" wrapText="1"/>
      <protection locked="0"/>
    </xf>
    <xf numFmtId="49" fontId="0" fillId="0" borderId="13" xfId="0" applyNumberFormat="1" applyFill="1" applyBorder="1" applyAlignment="1" applyProtection="1">
      <alignment horizontal="left"/>
      <protection locked="0"/>
    </xf>
    <xf numFmtId="165" fontId="0" fillId="0" borderId="13" xfId="0" applyNumberFormat="1" applyFill="1" applyBorder="1" applyProtection="1">
      <protection locked="0"/>
    </xf>
    <xf numFmtId="166" fontId="0" fillId="0" borderId="13" xfId="0" applyNumberFormat="1" applyFill="1" applyBorder="1" applyProtection="1">
      <protection locked="0"/>
    </xf>
    <xf numFmtId="167" fontId="0" fillId="0" borderId="13" xfId="0" applyNumberFormat="1" applyFill="1" applyBorder="1" applyProtection="1">
      <protection locked="0"/>
    </xf>
    <xf numFmtId="165" fontId="8" fillId="0" borderId="5" xfId="0" applyNumberFormat="1" applyFont="1" applyFill="1" applyBorder="1" applyProtection="1">
      <protection locked="0"/>
    </xf>
    <xf numFmtId="167" fontId="8" fillId="0" borderId="5" xfId="0" applyNumberFormat="1" applyFont="1" applyFill="1" applyBorder="1" applyProtection="1">
      <protection locked="0"/>
    </xf>
    <xf numFmtId="0" fontId="0" fillId="0" borderId="0" xfId="4" applyFont="1" applyFill="1" applyBorder="1" applyAlignment="1" applyProtection="1">
      <alignment horizontal="center" vertical="top"/>
      <protection locked="0"/>
    </xf>
    <xf numFmtId="0" fontId="0" fillId="0" borderId="0" xfId="4" applyFont="1" applyFill="1" applyBorder="1" applyAlignment="1" applyProtection="1">
      <alignment vertical="top"/>
      <protection locked="0"/>
    </xf>
    <xf numFmtId="166" fontId="8" fillId="0" borderId="5" xfId="0" applyNumberFormat="1" applyFont="1" applyFill="1" applyBorder="1" applyProtection="1">
      <protection locked="0"/>
    </xf>
    <xf numFmtId="165" fontId="0" fillId="0" borderId="0" xfId="0" applyNumberFormat="1" applyFill="1" applyBorder="1" applyProtection="1">
      <protection locked="0"/>
    </xf>
  </cellXfs>
  <cellStyles count="10">
    <cellStyle name="Euro" xfId="1"/>
    <cellStyle name="Millares 2" xfId="2"/>
    <cellStyle name="Moneda 2" xfId="3"/>
    <cellStyle name="Normal" xfId="0" builtinId="0"/>
    <cellStyle name="Normal 2" xfId="4"/>
    <cellStyle name="Normal 2 2" xfId="5"/>
    <cellStyle name="Normal 3" xfId="6"/>
    <cellStyle name="Normal 4" xfId="7"/>
    <cellStyle name="Normal 4 2" xfId="8"/>
    <cellStyle name="Porcentual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sheetData>
    <row r="2020" spans="1:1">
      <c r="A2020" s="33" t="s">
        <v>28</v>
      </c>
    </row>
  </sheetData>
  <sheetProtection algorithmName="SHA-512" hashValue="SQ/j783jQhJiW45J3PkX8JMTBapB3st6v87W1nOu6zfIt5o4qrOXUR55KX9xvh6rTZdDtyY/eLSOw5dBQSd84A==" saltValue="OhACAbSJK5Ktshat5Odc/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6"/>
  <sheetViews>
    <sheetView zoomScaleNormal="100" workbookViewId="0">
      <pane ySplit="2" topLeftCell="A3" activePane="bottomLeft" state="frozen"/>
      <selection activeCell="H25" sqref="H25"/>
      <selection pane="bottomLeft" activeCell="D14" sqref="D14"/>
    </sheetView>
  </sheetViews>
  <sheetFormatPr baseColWidth="10" defaultRowHeight="11.25"/>
  <cols>
    <col min="1" max="3" width="8.83203125" style="7" customWidth="1"/>
    <col min="4" max="4" width="50.83203125" style="7" customWidth="1"/>
    <col min="5" max="11" width="17.83203125" style="4" customWidth="1"/>
    <col min="12" max="16384" width="12" style="7"/>
  </cols>
  <sheetData>
    <row r="1" spans="1:11" s="1" customFormat="1" ht="35.1" customHeight="1">
      <c r="A1" s="35" t="s">
        <v>29</v>
      </c>
      <c r="B1" s="36"/>
      <c r="C1" s="36"/>
      <c r="D1" s="36"/>
      <c r="E1" s="36"/>
      <c r="F1" s="36"/>
      <c r="G1" s="36"/>
      <c r="H1" s="36"/>
      <c r="I1" s="36"/>
      <c r="J1" s="36"/>
      <c r="K1" s="37"/>
    </row>
    <row r="2" spans="1:11" s="2" customFormat="1" ht="24.95" customHeight="1">
      <c r="A2" s="17" t="s">
        <v>3</v>
      </c>
      <c r="B2" s="17" t="s">
        <v>2</v>
      </c>
      <c r="C2" s="17" t="s">
        <v>1</v>
      </c>
      <c r="D2" s="17" t="s">
        <v>0</v>
      </c>
      <c r="E2" s="18" t="s">
        <v>5</v>
      </c>
      <c r="F2" s="18" t="s">
        <v>27</v>
      </c>
      <c r="G2" s="18" t="s">
        <v>6</v>
      </c>
      <c r="H2" s="18" t="s">
        <v>7</v>
      </c>
      <c r="I2" s="18" t="s">
        <v>9</v>
      </c>
      <c r="J2" s="18" t="s">
        <v>10</v>
      </c>
      <c r="K2" s="19" t="s">
        <v>8</v>
      </c>
    </row>
    <row r="3" spans="1:11" s="3" customFormat="1" ht="12.75">
      <c r="A3" s="11">
        <v>90001</v>
      </c>
      <c r="B3" s="10"/>
      <c r="C3" s="10"/>
      <c r="D3" s="15" t="s">
        <v>4</v>
      </c>
      <c r="E3" s="42">
        <v>-4500000</v>
      </c>
      <c r="F3" s="42">
        <v>-890747.95</v>
      </c>
      <c r="G3" s="42">
        <v>-5390747.9500000002</v>
      </c>
      <c r="H3" s="42">
        <v>-2445385.4</v>
      </c>
      <c r="I3" s="42">
        <v>-2445385.4</v>
      </c>
      <c r="J3" s="42">
        <v>2054614.6</v>
      </c>
      <c r="K3" s="43">
        <v>0</v>
      </c>
    </row>
    <row r="4" spans="1:11">
      <c r="A4" s="6">
        <v>1</v>
      </c>
      <c r="B4" s="6"/>
      <c r="C4" s="6"/>
      <c r="D4" s="38" t="s">
        <v>30</v>
      </c>
      <c r="E4" s="39">
        <v>-806100</v>
      </c>
      <c r="F4" s="39">
        <v>-692082.68</v>
      </c>
      <c r="G4" s="39">
        <v>-1498182.68</v>
      </c>
      <c r="H4" s="39">
        <v>-1359428.56</v>
      </c>
      <c r="I4" s="39">
        <v>-1359428.56</v>
      </c>
      <c r="J4" s="39">
        <v>-553328.56000000006</v>
      </c>
      <c r="K4" s="39">
        <v>-553328.56000000006</v>
      </c>
    </row>
    <row r="5" spans="1:11">
      <c r="A5" s="6"/>
      <c r="B5" s="44" t="s">
        <v>46</v>
      </c>
      <c r="C5" s="6"/>
      <c r="D5" s="38" t="s">
        <v>31</v>
      </c>
      <c r="E5" s="39">
        <v>-806100</v>
      </c>
      <c r="F5" s="40">
        <v>0</v>
      </c>
      <c r="G5" s="39">
        <v>-806100</v>
      </c>
      <c r="H5" s="39">
        <v>-1359428.56</v>
      </c>
      <c r="I5" s="39">
        <v>-1359428.56</v>
      </c>
      <c r="J5" s="39">
        <v>-553328.56000000006</v>
      </c>
      <c r="K5" s="39">
        <v>-553328.56000000006</v>
      </c>
    </row>
    <row r="6" spans="1:11">
      <c r="A6" s="6"/>
      <c r="B6" s="6"/>
      <c r="C6" s="6">
        <v>918301</v>
      </c>
      <c r="D6" s="38" t="s">
        <v>32</v>
      </c>
      <c r="E6" s="39">
        <v>-806100</v>
      </c>
      <c r="F6" s="40">
        <v>0</v>
      </c>
      <c r="G6" s="39">
        <v>-806100</v>
      </c>
      <c r="H6" s="39">
        <v>-1359428.56</v>
      </c>
      <c r="I6" s="39">
        <v>-1359428.56</v>
      </c>
      <c r="J6" s="39">
        <v>-553328.56000000006</v>
      </c>
      <c r="K6" s="39">
        <v>-553328.56000000006</v>
      </c>
    </row>
    <row r="7" spans="1:11">
      <c r="A7" s="6"/>
      <c r="B7" s="44" t="s">
        <v>47</v>
      </c>
      <c r="C7" s="6"/>
      <c r="D7" s="38" t="s">
        <v>33</v>
      </c>
      <c r="E7" s="40">
        <v>0</v>
      </c>
      <c r="F7" s="39">
        <v>-692082.68</v>
      </c>
      <c r="G7" s="39">
        <v>-692082.68</v>
      </c>
      <c r="H7" s="40">
        <v>0</v>
      </c>
      <c r="I7" s="40">
        <v>0</v>
      </c>
      <c r="J7" s="41">
        <v>0</v>
      </c>
      <c r="K7" s="41">
        <v>0</v>
      </c>
    </row>
    <row r="8" spans="1:11">
      <c r="A8" s="6"/>
      <c r="B8" s="6"/>
      <c r="C8" s="6" t="str">
        <f>MID(D8,1, 12)</f>
        <v xml:space="preserve">    030103  </v>
      </c>
      <c r="D8" s="38" t="s">
        <v>34</v>
      </c>
      <c r="E8" s="40">
        <v>0</v>
      </c>
      <c r="F8" s="39">
        <v>-15152.13</v>
      </c>
      <c r="G8" s="39">
        <v>-15152.13</v>
      </c>
      <c r="H8" s="40">
        <v>0</v>
      </c>
      <c r="I8" s="40">
        <v>0</v>
      </c>
      <c r="J8" s="41">
        <v>0</v>
      </c>
      <c r="K8" s="41">
        <v>0</v>
      </c>
    </row>
    <row r="9" spans="1:11">
      <c r="A9" s="6"/>
      <c r="B9" s="6"/>
      <c r="C9" s="6" t="str">
        <f t="shared" ref="C9:C26" si="0">MID(D9,1, 12)</f>
        <v xml:space="preserve">    030104  </v>
      </c>
      <c r="D9" s="38" t="s">
        <v>35</v>
      </c>
      <c r="E9" s="40">
        <v>0</v>
      </c>
      <c r="F9" s="39">
        <v>-66839.509999999995</v>
      </c>
      <c r="G9" s="39">
        <v>-66839.509999999995</v>
      </c>
      <c r="H9" s="40">
        <v>0</v>
      </c>
      <c r="I9" s="40">
        <v>0</v>
      </c>
      <c r="J9" s="41">
        <v>0</v>
      </c>
      <c r="K9" s="41">
        <v>0</v>
      </c>
    </row>
    <row r="10" spans="1:11">
      <c r="A10" s="6"/>
      <c r="B10" s="6"/>
      <c r="C10" s="6" t="str">
        <f t="shared" si="0"/>
        <v xml:space="preserve">    038301  </v>
      </c>
      <c r="D10" s="38" t="s">
        <v>36</v>
      </c>
      <c r="E10" s="40">
        <v>0</v>
      </c>
      <c r="F10" s="39">
        <v>-610091.04</v>
      </c>
      <c r="G10" s="39">
        <v>-610091.04</v>
      </c>
      <c r="H10" s="40">
        <v>0</v>
      </c>
      <c r="I10" s="40">
        <v>0</v>
      </c>
      <c r="J10" s="41">
        <v>0</v>
      </c>
      <c r="K10" s="41">
        <v>0</v>
      </c>
    </row>
    <row r="11" spans="1:11">
      <c r="A11" s="6">
        <v>4</v>
      </c>
      <c r="B11" s="6"/>
      <c r="C11" s="6"/>
      <c r="D11" s="38" t="s">
        <v>37</v>
      </c>
      <c r="E11" s="39">
        <v>-700000</v>
      </c>
      <c r="F11" s="39">
        <v>-188665.27</v>
      </c>
      <c r="G11" s="39">
        <v>-888665.27</v>
      </c>
      <c r="H11" s="39">
        <v>-406242.56</v>
      </c>
      <c r="I11" s="39">
        <v>-406242.56</v>
      </c>
      <c r="J11" s="39">
        <v>293757.44</v>
      </c>
      <c r="K11" s="41">
        <v>0</v>
      </c>
    </row>
    <row r="12" spans="1:11">
      <c r="B12" s="45" t="s">
        <v>48</v>
      </c>
      <c r="C12" s="6"/>
      <c r="D12" s="38" t="s">
        <v>38</v>
      </c>
      <c r="E12" s="39">
        <v>-700000</v>
      </c>
      <c r="F12" s="40">
        <v>0</v>
      </c>
      <c r="G12" s="39">
        <v>-700000</v>
      </c>
      <c r="H12" s="39">
        <v>-406242.56</v>
      </c>
      <c r="I12" s="39">
        <v>-406242.56</v>
      </c>
      <c r="J12" s="39">
        <v>293757.44</v>
      </c>
      <c r="K12" s="41">
        <v>0</v>
      </c>
    </row>
    <row r="13" spans="1:11">
      <c r="C13" s="6" t="str">
        <f t="shared" si="0"/>
        <v xml:space="preserve">    718301  </v>
      </c>
      <c r="D13" s="38" t="s">
        <v>39</v>
      </c>
      <c r="E13" s="39">
        <v>-645000</v>
      </c>
      <c r="F13" s="40">
        <v>0</v>
      </c>
      <c r="G13" s="39">
        <v>-645000</v>
      </c>
      <c r="H13" s="39">
        <v>-330369.5</v>
      </c>
      <c r="I13" s="39">
        <v>-330369.5</v>
      </c>
      <c r="J13" s="39">
        <v>314630.5</v>
      </c>
      <c r="K13" s="41">
        <v>0</v>
      </c>
    </row>
    <row r="14" spans="1:11">
      <c r="C14" s="6" t="str">
        <f t="shared" si="0"/>
        <v xml:space="preserve">    718302  </v>
      </c>
      <c r="D14" s="38" t="s">
        <v>40</v>
      </c>
      <c r="E14" s="39">
        <v>-43500</v>
      </c>
      <c r="F14" s="40">
        <v>0</v>
      </c>
      <c r="G14" s="39">
        <v>-43500</v>
      </c>
      <c r="H14" s="39">
        <v>-44001</v>
      </c>
      <c r="I14" s="39">
        <v>-44001</v>
      </c>
      <c r="J14" s="39">
        <v>-501</v>
      </c>
      <c r="K14" s="39">
        <v>-501</v>
      </c>
    </row>
    <row r="15" spans="1:11">
      <c r="C15" s="6" t="str">
        <f t="shared" si="0"/>
        <v xml:space="preserve">    718303  </v>
      </c>
      <c r="D15" s="38" t="s">
        <v>41</v>
      </c>
      <c r="E15" s="39">
        <v>-1000</v>
      </c>
      <c r="F15" s="40">
        <v>0</v>
      </c>
      <c r="G15" s="39">
        <v>-1000</v>
      </c>
      <c r="H15" s="39">
        <v>-422</v>
      </c>
      <c r="I15" s="39">
        <v>-422</v>
      </c>
      <c r="J15" s="39">
        <v>578</v>
      </c>
      <c r="K15" s="41">
        <v>0</v>
      </c>
    </row>
    <row r="16" spans="1:11">
      <c r="C16" s="6" t="str">
        <f t="shared" si="0"/>
        <v xml:space="preserve">    718304  </v>
      </c>
      <c r="D16" s="38" t="s">
        <v>42</v>
      </c>
      <c r="E16" s="39">
        <v>-9000</v>
      </c>
      <c r="F16" s="40">
        <v>0</v>
      </c>
      <c r="G16" s="39">
        <v>-9000</v>
      </c>
      <c r="H16" s="39">
        <v>-31450</v>
      </c>
      <c r="I16" s="39">
        <v>-31450</v>
      </c>
      <c r="J16" s="39">
        <v>-22450</v>
      </c>
      <c r="K16" s="39">
        <v>-22450</v>
      </c>
    </row>
    <row r="17" spans="1:11">
      <c r="C17" s="6" t="str">
        <f t="shared" si="0"/>
        <v xml:space="preserve">    718305  </v>
      </c>
      <c r="D17" s="38" t="s">
        <v>43</v>
      </c>
      <c r="E17" s="39">
        <v>-1500</v>
      </c>
      <c r="F17" s="40">
        <v>0</v>
      </c>
      <c r="G17" s="39">
        <v>-1500</v>
      </c>
      <c r="H17" s="39">
        <v>-0.06</v>
      </c>
      <c r="I17" s="39">
        <v>-0.06</v>
      </c>
      <c r="J17" s="39">
        <v>1499.94</v>
      </c>
      <c r="K17" s="41">
        <v>0</v>
      </c>
    </row>
    <row r="18" spans="1:11">
      <c r="B18" s="45" t="s">
        <v>47</v>
      </c>
      <c r="C18" s="6"/>
      <c r="D18" s="38" t="s">
        <v>33</v>
      </c>
      <c r="E18" s="40">
        <v>0</v>
      </c>
      <c r="F18" s="39">
        <v>-188665.27</v>
      </c>
      <c r="G18" s="39">
        <v>-188665.27</v>
      </c>
      <c r="H18" s="40">
        <v>0</v>
      </c>
      <c r="I18" s="40">
        <v>0</v>
      </c>
      <c r="J18" s="41">
        <v>0</v>
      </c>
      <c r="K18" s="41">
        <v>0</v>
      </c>
    </row>
    <row r="19" spans="1:11">
      <c r="C19" s="6" t="str">
        <f t="shared" si="0"/>
        <v xml:space="preserve">    030104  </v>
      </c>
      <c r="D19" s="38" t="s">
        <v>35</v>
      </c>
      <c r="E19" s="40">
        <v>0</v>
      </c>
      <c r="F19" s="39">
        <v>-84826.73</v>
      </c>
      <c r="G19" s="39">
        <v>-84826.73</v>
      </c>
      <c r="H19" s="40">
        <v>0</v>
      </c>
      <c r="I19" s="40">
        <v>0</v>
      </c>
      <c r="J19" s="41">
        <v>0</v>
      </c>
      <c r="K19" s="41">
        <v>0</v>
      </c>
    </row>
    <row r="20" spans="1:11">
      <c r="C20" s="6" t="str">
        <f t="shared" si="0"/>
        <v xml:space="preserve">    038301  </v>
      </c>
      <c r="D20" s="38" t="s">
        <v>36</v>
      </c>
      <c r="E20" s="40">
        <v>0</v>
      </c>
      <c r="F20" s="39">
        <v>-103838.54</v>
      </c>
      <c r="G20" s="39">
        <v>-103838.54</v>
      </c>
      <c r="H20" s="40">
        <v>0</v>
      </c>
      <c r="I20" s="40">
        <v>0</v>
      </c>
      <c r="J20" s="41">
        <v>0</v>
      </c>
      <c r="K20" s="41">
        <v>0</v>
      </c>
    </row>
    <row r="21" spans="1:11">
      <c r="A21" s="7">
        <v>5</v>
      </c>
      <c r="C21" s="6"/>
      <c r="D21" s="38" t="s">
        <v>44</v>
      </c>
      <c r="E21" s="39">
        <v>-2993900</v>
      </c>
      <c r="F21" s="40">
        <v>0</v>
      </c>
      <c r="G21" s="39">
        <v>-2993900</v>
      </c>
      <c r="H21" s="39">
        <v>-679714.28</v>
      </c>
      <c r="I21" s="39">
        <v>-679714.28</v>
      </c>
      <c r="J21" s="39">
        <v>2314185.7200000002</v>
      </c>
      <c r="K21" s="41">
        <v>0</v>
      </c>
    </row>
    <row r="22" spans="1:11">
      <c r="B22" s="45" t="s">
        <v>46</v>
      </c>
      <c r="C22" s="6"/>
      <c r="D22" s="38" t="s">
        <v>31</v>
      </c>
      <c r="E22" s="39">
        <v>-2993900</v>
      </c>
      <c r="F22" s="40">
        <v>0</v>
      </c>
      <c r="G22" s="39">
        <v>-2993900</v>
      </c>
      <c r="H22" s="39">
        <v>-679714.28</v>
      </c>
      <c r="I22" s="39">
        <v>-679714.28</v>
      </c>
      <c r="J22" s="39">
        <v>2314185.7200000002</v>
      </c>
      <c r="K22" s="41">
        <v>0</v>
      </c>
    </row>
    <row r="23" spans="1:11">
      <c r="C23" s="6" t="str">
        <f t="shared" si="0"/>
        <v xml:space="preserve">    918301  </v>
      </c>
      <c r="D23" s="38" t="s">
        <v>32</v>
      </c>
      <c r="E23" s="39">
        <v>-2993900</v>
      </c>
      <c r="F23" s="40">
        <v>0</v>
      </c>
      <c r="G23" s="39">
        <v>-2993900</v>
      </c>
      <c r="H23" s="39">
        <v>-679714.28</v>
      </c>
      <c r="I23" s="39">
        <v>-679714.28</v>
      </c>
      <c r="J23" s="39">
        <v>2314185.7200000002</v>
      </c>
      <c r="K23" s="41">
        <v>0</v>
      </c>
    </row>
    <row r="24" spans="1:11">
      <c r="A24" s="7">
        <v>6</v>
      </c>
      <c r="C24" s="6"/>
      <c r="D24" s="38" t="s">
        <v>45</v>
      </c>
      <c r="E24" s="40">
        <v>0</v>
      </c>
      <c r="F24" s="39">
        <v>-10000</v>
      </c>
      <c r="G24" s="39">
        <v>-10000</v>
      </c>
      <c r="H24" s="40">
        <v>0</v>
      </c>
      <c r="I24" s="40">
        <v>0</v>
      </c>
      <c r="J24" s="41">
        <v>0</v>
      </c>
      <c r="K24" s="41">
        <v>0</v>
      </c>
    </row>
    <row r="25" spans="1:11">
      <c r="B25" s="45" t="s">
        <v>47</v>
      </c>
      <c r="C25" s="6"/>
      <c r="D25" s="38" t="s">
        <v>33</v>
      </c>
      <c r="E25" s="40">
        <v>0</v>
      </c>
      <c r="F25" s="39">
        <v>-10000</v>
      </c>
      <c r="G25" s="39">
        <v>-10000</v>
      </c>
      <c r="H25" s="40">
        <v>0</v>
      </c>
      <c r="I25" s="40">
        <v>0</v>
      </c>
      <c r="J25" s="41">
        <v>0</v>
      </c>
      <c r="K25" s="41">
        <v>0</v>
      </c>
    </row>
    <row r="26" spans="1:11">
      <c r="C26" s="6" t="str">
        <f t="shared" si="0"/>
        <v xml:space="preserve">    038301  </v>
      </c>
      <c r="D26" s="38" t="s">
        <v>36</v>
      </c>
      <c r="E26" s="40">
        <v>0</v>
      </c>
      <c r="F26" s="39">
        <v>-10000</v>
      </c>
      <c r="G26" s="39">
        <v>-10000</v>
      </c>
      <c r="H26" s="40">
        <v>0</v>
      </c>
      <c r="I26" s="40">
        <v>0</v>
      </c>
      <c r="J26" s="41">
        <v>0</v>
      </c>
      <c r="K26" s="41">
        <v>0</v>
      </c>
    </row>
  </sheetData>
  <sheetProtection algorithmName="SHA-512" hashValue="S6xiPR8r77HaJm8x4MCOIqDe3cwbte1cXnG6ib99C7RIGQylvL5ojtlcYIVA+COqlvwFEGJEoDnpRBB2nW024w==" saltValue="1afvUJi/j4OhbA1nZcQ/Zg==" spinCount="100000" sheet="1" objects="1" scenarios="1" insertRows="0" deleteRows="0" autoFilter="0"/>
  <mergeCells count="1">
    <mergeCell ref="A1:K1"/>
  </mergeCells>
  <dataValidations count="11">
    <dataValidation allowBlank="1" showInputMessage="1" showErrorMessage="1" prompt="Recaudado menos Estimado" sqref="J2"/>
    <dataValidation allowBlank="1" showInputMessage="1" showErrorMessage="1" prompt="Son los importes que se aprueban anualmente en la Ley de Ingresos, e incluyen los Impuestos, Cuotas y Aportaciones de Seguridad Social, Contribuciones de Mejoras, Derechos, Productos, Aprovechamientos..." sqref="E2"/>
    <dataValidation allowBlank="1" showInputMessage="1" showErrorMessage="1" prompt="En esta columna debe registrarse los &quot;abonos&quot; del devengado. Es el momento contable que se realiza cuando existe jurídicamente el derecho de cobro de los impuestos, cuotas y aportaciones de seguridad social, contribuciones de mejoras, derechos..." sqref="H2"/>
    <dataValidation allowBlank="1" showInputMessage="1" showErrorMessage="1" prompt="En esta columna debe registrarse los &quot;abonos&quot; del recaudado. Es el momento contable que refleja el cobro en efectivo o cualquier otro medio de pago de los impuestos, cuotas y aportaciones de seguridad social, contribuciones de mejoras, derechos..._x000a_" sqref="I2"/>
    <dataValidation allowBlank="1" showInputMessage="1" showErrorMessage="1" prompt="Momento contable que refleja la asignación presupuestaria en lo relativo a la  Ley de Ingresos que resulte de incorporar en su caso, las modificaciones al ingreso estimado, previstas en la ley de ingresos." sqref="G2"/>
    <dataValidation allowBlank="1" showInputMessage="1" showErrorMessage="1" prompt="Se refiere al código asignado por el CONAC de acuerdo a la estructura del Clasificador por Rubros de Ingreso. (DOF-2-ene-13). A cuatro niveles." sqref="C2"/>
    <dataValidation allowBlank="1" showInputMessage="1" showErrorMessage="1" prompt="Se refiere al código asignado por el CONAC de acuerdo a la estructura de la Clasificación Económica. (DOF 7-jul-11). A_x000a_ tres dígitos." sqref="B2"/>
    <dataValidation allowBlank="1" showInputMessage="1" showErrorMessage="1" prompt="Se refiere al código asignado por el CONAC de acuerdo a la estructura del Clasificador por Fuente de Financiamiento. (DOF 2-ene-13). A un dígito." sqref="A2"/>
    <dataValidation allowBlank="1" showInputMessage="1" showErrorMessage="1" prompt="Las modificaciones realizadas al Pronóstico de Ingresos " sqref="F2"/>
    <dataValidation allowBlank="1" showInputMessage="1" showErrorMessage="1" prompt="Se refiere al nombre que se asigna a cada uno de los desagregados que se señalan." sqref="D2"/>
    <dataValidation allowBlank="1" showInputMessage="1" showErrorMessage="1" prompt="Sólo aplica cuando el importe de la columna de diferencia sea mayor a cero" sqref="K2"/>
  </dataValidation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7"/>
  <sheetViews>
    <sheetView zoomScaleNormal="100" workbookViewId="0">
      <selection activeCell="D23" sqref="D23"/>
    </sheetView>
  </sheetViews>
  <sheetFormatPr baseColWidth="10" defaultRowHeight="11.25"/>
  <cols>
    <col min="1" max="1" width="8.83203125" style="9" customWidth="1"/>
    <col min="2" max="2" width="50.83203125" style="9" customWidth="1"/>
    <col min="3" max="9" width="17.83203125" style="9" customWidth="1"/>
    <col min="10" max="16384" width="12" style="7"/>
  </cols>
  <sheetData>
    <row r="1" spans="1:9" s="12" customFormat="1" ht="35.1" customHeight="1">
      <c r="A1" s="35" t="s">
        <v>49</v>
      </c>
      <c r="B1" s="36"/>
      <c r="C1" s="36"/>
      <c r="D1" s="36"/>
      <c r="E1" s="36"/>
      <c r="F1" s="36"/>
      <c r="G1" s="36"/>
      <c r="H1" s="36"/>
      <c r="I1" s="37"/>
    </row>
    <row r="2" spans="1:9" s="16" customFormat="1" ht="24.95" customHeight="1">
      <c r="A2" s="20" t="s">
        <v>1</v>
      </c>
      <c r="B2" s="20" t="s">
        <v>0</v>
      </c>
      <c r="C2" s="21" t="s">
        <v>5</v>
      </c>
      <c r="D2" s="21" t="s">
        <v>27</v>
      </c>
      <c r="E2" s="21" t="s">
        <v>6</v>
      </c>
      <c r="F2" s="21" t="s">
        <v>7</v>
      </c>
      <c r="G2" s="21" t="s">
        <v>9</v>
      </c>
      <c r="H2" s="21" t="s">
        <v>10</v>
      </c>
      <c r="I2" s="22" t="s">
        <v>8</v>
      </c>
    </row>
    <row r="3" spans="1:9" s="9" customFormat="1" ht="12.75">
      <c r="A3" s="23">
        <v>90001</v>
      </c>
      <c r="B3" s="15" t="s">
        <v>4</v>
      </c>
      <c r="C3" s="42">
        <v>-4500000</v>
      </c>
      <c r="D3" s="42">
        <v>-890747.95</v>
      </c>
      <c r="E3" s="42">
        <v>-5390747.9500000002</v>
      </c>
      <c r="F3" s="42">
        <v>-2445385.4</v>
      </c>
      <c r="G3" s="42">
        <v>-2445385.4</v>
      </c>
      <c r="H3" s="42">
        <v>2054614.6</v>
      </c>
      <c r="I3" s="13">
        <v>0</v>
      </c>
    </row>
    <row r="4" spans="1:9" s="9" customFormat="1">
      <c r="A4" s="24">
        <v>10</v>
      </c>
      <c r="B4" s="9" t="s">
        <v>11</v>
      </c>
      <c r="C4" s="4"/>
      <c r="D4" s="4"/>
      <c r="E4" s="4"/>
      <c r="F4" s="4"/>
      <c r="G4" s="4"/>
      <c r="H4" s="4"/>
      <c r="I4" s="14"/>
    </row>
    <row r="5" spans="1:9" s="9" customFormat="1">
      <c r="A5" s="24">
        <v>20</v>
      </c>
      <c r="B5" s="9" t="s">
        <v>12</v>
      </c>
      <c r="C5" s="34"/>
      <c r="D5" s="4"/>
      <c r="E5" s="4"/>
      <c r="F5" s="4"/>
      <c r="G5" s="4"/>
      <c r="H5" s="4"/>
      <c r="I5" s="14"/>
    </row>
    <row r="6" spans="1:9" s="9" customFormat="1">
      <c r="A6" s="24">
        <v>30</v>
      </c>
      <c r="B6" s="9" t="s">
        <v>13</v>
      </c>
      <c r="C6" s="4"/>
      <c r="D6" s="4"/>
      <c r="E6" s="4"/>
      <c r="F6" s="4"/>
      <c r="G6" s="4"/>
      <c r="H6" s="4"/>
      <c r="I6" s="14"/>
    </row>
    <row r="7" spans="1:9" s="9" customFormat="1">
      <c r="A7" s="24">
        <v>40</v>
      </c>
      <c r="B7" s="9" t="s">
        <v>14</v>
      </c>
      <c r="C7" s="4"/>
      <c r="D7" s="4"/>
      <c r="E7" s="4"/>
      <c r="F7" s="4"/>
      <c r="G7" s="4"/>
      <c r="H7" s="4"/>
      <c r="I7" s="14"/>
    </row>
    <row r="8" spans="1:9" s="9" customFormat="1">
      <c r="A8" s="24">
        <v>50</v>
      </c>
      <c r="B8" s="9" t="s">
        <v>15</v>
      </c>
      <c r="C8" s="4"/>
      <c r="D8" s="4"/>
      <c r="E8" s="4"/>
      <c r="F8" s="4"/>
      <c r="G8" s="4"/>
      <c r="H8" s="4"/>
      <c r="I8" s="14"/>
    </row>
    <row r="9" spans="1:9" s="9" customFormat="1">
      <c r="A9" s="24">
        <v>51</v>
      </c>
      <c r="B9" s="25" t="s">
        <v>16</v>
      </c>
      <c r="C9" s="4"/>
      <c r="D9" s="4"/>
      <c r="E9" s="4"/>
      <c r="F9" s="4"/>
      <c r="G9" s="4"/>
      <c r="H9" s="4"/>
      <c r="I9" s="14"/>
    </row>
    <row r="10" spans="1:9" s="9" customFormat="1">
      <c r="A10" s="24">
        <v>52</v>
      </c>
      <c r="B10" s="25" t="s">
        <v>17</v>
      </c>
      <c r="C10" s="4"/>
      <c r="D10" s="4"/>
      <c r="E10" s="4"/>
      <c r="F10" s="4"/>
      <c r="G10" s="4"/>
      <c r="H10" s="4"/>
      <c r="I10" s="14"/>
    </row>
    <row r="11" spans="1:9" s="9" customFormat="1">
      <c r="A11" s="24">
        <v>60</v>
      </c>
      <c r="B11" s="9" t="s">
        <v>18</v>
      </c>
      <c r="C11" s="4"/>
      <c r="D11" s="4"/>
      <c r="E11" s="4"/>
      <c r="F11" s="4"/>
      <c r="G11" s="4"/>
      <c r="H11" s="4"/>
      <c r="I11" s="14"/>
    </row>
    <row r="12" spans="1:9" s="9" customFormat="1">
      <c r="A12" s="24">
        <v>61</v>
      </c>
      <c r="B12" s="25" t="s">
        <v>16</v>
      </c>
      <c r="C12" s="4"/>
      <c r="D12" s="4"/>
      <c r="E12" s="4"/>
      <c r="F12" s="4"/>
      <c r="G12" s="4"/>
      <c r="H12" s="4"/>
      <c r="I12" s="14"/>
    </row>
    <row r="13" spans="1:9" s="9" customFormat="1">
      <c r="A13" s="24">
        <v>62</v>
      </c>
      <c r="B13" s="25" t="s">
        <v>17</v>
      </c>
      <c r="C13" s="4"/>
      <c r="D13" s="4"/>
      <c r="E13" s="4"/>
      <c r="F13" s="4"/>
      <c r="G13" s="4"/>
      <c r="H13" s="4"/>
      <c r="I13" s="14"/>
    </row>
    <row r="14" spans="1:9" s="9" customFormat="1">
      <c r="A14" s="24">
        <v>70</v>
      </c>
      <c r="B14" s="9" t="s">
        <v>19</v>
      </c>
      <c r="C14" s="39">
        <v>-700000</v>
      </c>
      <c r="D14" s="40">
        <v>0</v>
      </c>
      <c r="E14" s="39">
        <v>-700000</v>
      </c>
      <c r="F14" s="39">
        <v>-406242.56</v>
      </c>
      <c r="G14" s="39">
        <v>-406242.56</v>
      </c>
      <c r="H14" s="39">
        <v>293757.44</v>
      </c>
      <c r="I14" s="41">
        <v>0</v>
      </c>
    </row>
    <row r="15" spans="1:9" s="9" customFormat="1">
      <c r="A15" s="24">
        <v>80</v>
      </c>
      <c r="B15" s="9" t="s">
        <v>20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1">
        <v>0</v>
      </c>
      <c r="I15" s="41">
        <v>0</v>
      </c>
    </row>
    <row r="16" spans="1:9" s="9" customFormat="1">
      <c r="A16" s="24">
        <v>90</v>
      </c>
      <c r="B16" s="9" t="s">
        <v>22</v>
      </c>
      <c r="C16" s="39">
        <v>-3800000</v>
      </c>
      <c r="D16" s="40">
        <v>0</v>
      </c>
      <c r="E16" s="39">
        <v>-3800000</v>
      </c>
      <c r="F16" s="39">
        <v>-2039142.84</v>
      </c>
      <c r="G16" s="39">
        <v>-2039142.84</v>
      </c>
      <c r="H16" s="39">
        <v>1760857.16</v>
      </c>
      <c r="I16" s="41">
        <v>0</v>
      </c>
    </row>
    <row r="17" spans="1:9" s="9" customFormat="1">
      <c r="A17" s="26" t="s">
        <v>26</v>
      </c>
      <c r="B17" s="27" t="s">
        <v>21</v>
      </c>
      <c r="C17" s="40">
        <v>0</v>
      </c>
      <c r="D17" s="39">
        <v>-890747.95</v>
      </c>
      <c r="E17" s="39">
        <v>-890747.95</v>
      </c>
      <c r="F17" s="40">
        <v>0</v>
      </c>
      <c r="G17" s="40">
        <v>0</v>
      </c>
      <c r="H17" s="41">
        <v>0</v>
      </c>
      <c r="I17" s="41">
        <v>0</v>
      </c>
    </row>
  </sheetData>
  <sheetProtection algorithmName="SHA-512" hashValue="Hju+ypcW755TuUC5pdTXauIQdEivcuSJZdhj8txIbEnBKAo/e13xHakIjYmvO7yK6aEDqppox01/L16SQEbb9Q==" saltValue="/FrUx38sagIl0cbVsi4IcA==" spinCount="100000" sheet="1" autoFilter="0"/>
  <mergeCells count="1">
    <mergeCell ref="A1:I1"/>
  </mergeCells>
  <dataValidations count="9">
    <dataValidation allowBlank="1" showInputMessage="1" showErrorMessage="1" prompt="Las modificaciones realizadas al Pronóstico de Ingresos " sqref="D2"/>
    <dataValidation allowBlank="1" showInputMessage="1" showErrorMessage="1" prompt="Momento contable que refleja la asignación presupuestaria en lo relativo a la  Ley de Ingresos que resulte de incorporar en su caso, las modificaciones al ingreso estimado, previstas en la ley de ingresos." sqref="E2"/>
    <dataValidation allowBlank="1" showInputMessage="1" showErrorMessage="1" prompt="Son los importes que se aprueban anualmente en la Ley de Ingresos, e incluyen los Impuestos, Cuotas y Aportaciones de Seguridad Social, Contribuciones de Mejoras, Derechos, Productos, Aprovechamientos..." sqref="C2"/>
    <dataValidation allowBlank="1" showInputMessage="1" showErrorMessage="1" prompt="En esta columna debe registrarse los &quot;abonos&quot; del recaudado. Es el momento contable que refleja el cobro en efectivo o cualquier otro medio de pago de los impuestos, cuotas y aportaciones de seguridad social, contribuciones de mejoras, derechos..._x000a_" sqref="G2"/>
    <dataValidation allowBlank="1" showInputMessage="1" showErrorMessage="1" prompt="En esta columna debe registrarse los &quot;abonos&quot; del devengado. Es el momento contable que se realiza cuando existe jurídicamente el derecho de cobro de los impuestos, cuotas y aportaciones de seguridad social, contribuciones de mejoras, derechos..." sqref="F2"/>
    <dataValidation allowBlank="1" showInputMessage="1" showErrorMessage="1" prompt="Se refiere al nombre que se asigna a cada uno de los desagregados que se señalan." sqref="B2"/>
    <dataValidation allowBlank="1" showInputMessage="1" showErrorMessage="1" prompt="Recaudado menos estimado" sqref="H2"/>
    <dataValidation allowBlank="1" showInputMessage="1" showErrorMessage="1" prompt="Sólo aplica cuando el importe de la columna de diferencia sea mayor a cero" sqref="I2"/>
    <dataValidation allowBlank="1" showInputMessage="1" showErrorMessage="1" prompt="Se refiere al código asignado por el CONAC de acuerdo a la estructura del Clasificador por Rubros de Ingreso. (DOF-2-ene-13). A dos dígitos." sqref="A2"/>
  </dataValidations>
  <pageMargins left="0.70866141732283472" right="0.70866141732283472" top="0.74803149606299213" bottom="0.74803149606299213" header="0.31496062992125984" footer="0.31496062992125984"/>
  <pageSetup paperSize="9" scale="85" orientation="landscape" r:id="rId1"/>
  <ignoredErrors>
    <ignoredError sqref="A17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dimension ref="A1:I21"/>
  <sheetViews>
    <sheetView tabSelected="1" zoomScaleNormal="100" workbookViewId="0">
      <selection activeCell="J6" sqref="J6"/>
    </sheetView>
  </sheetViews>
  <sheetFormatPr baseColWidth="10" defaultRowHeight="11.25"/>
  <cols>
    <col min="1" max="1" width="8.83203125" style="9" customWidth="1"/>
    <col min="2" max="2" width="50.83203125" style="9" customWidth="1"/>
    <col min="3" max="9" width="17.83203125" style="9" customWidth="1"/>
    <col min="10" max="16384" width="12" style="9"/>
  </cols>
  <sheetData>
    <row r="1" spans="1:9" s="12" customFormat="1" ht="35.1" customHeight="1">
      <c r="A1" s="35" t="s">
        <v>50</v>
      </c>
      <c r="B1" s="36"/>
      <c r="C1" s="36"/>
      <c r="D1" s="36"/>
      <c r="E1" s="36"/>
      <c r="F1" s="36"/>
      <c r="G1" s="36"/>
      <c r="H1" s="36"/>
      <c r="I1" s="37"/>
    </row>
    <row r="2" spans="1:9" s="16" customFormat="1" ht="24.95" customHeight="1">
      <c r="A2" s="20" t="s">
        <v>1</v>
      </c>
      <c r="B2" s="28" t="s">
        <v>0</v>
      </c>
      <c r="C2" s="22" t="s">
        <v>5</v>
      </c>
      <c r="D2" s="21" t="s">
        <v>27</v>
      </c>
      <c r="E2" s="22" t="s">
        <v>6</v>
      </c>
      <c r="F2" s="22" t="s">
        <v>7</v>
      </c>
      <c r="G2" s="22" t="s">
        <v>9</v>
      </c>
      <c r="H2" s="22" t="s">
        <v>10</v>
      </c>
      <c r="I2" s="22" t="s">
        <v>8</v>
      </c>
    </row>
    <row r="3" spans="1:9">
      <c r="A3" s="29">
        <v>90001</v>
      </c>
      <c r="B3" s="30" t="s">
        <v>4</v>
      </c>
      <c r="C3" s="47">
        <v>-4500000</v>
      </c>
      <c r="D3" s="47">
        <v>-890747.95</v>
      </c>
      <c r="E3" s="47">
        <v>-5390747.9500000002</v>
      </c>
      <c r="F3" s="47">
        <v>-2445385.4</v>
      </c>
      <c r="G3" s="47">
        <v>-2445385.4</v>
      </c>
      <c r="H3" s="47">
        <v>2054614.6</v>
      </c>
      <c r="I3" s="8">
        <v>0</v>
      </c>
    </row>
    <row r="4" spans="1:9">
      <c r="A4" s="23">
        <v>90002</v>
      </c>
      <c r="B4" s="31" t="s">
        <v>23</v>
      </c>
      <c r="C4" s="5"/>
      <c r="D4" s="5"/>
      <c r="E4" s="5"/>
      <c r="F4" s="5"/>
      <c r="G4" s="5"/>
      <c r="H4" s="5"/>
      <c r="I4" s="13"/>
    </row>
    <row r="5" spans="1:9">
      <c r="A5" s="24">
        <v>10</v>
      </c>
      <c r="B5" s="32" t="s">
        <v>11</v>
      </c>
      <c r="C5" s="4"/>
      <c r="D5" s="4"/>
      <c r="E5" s="4"/>
      <c r="F5" s="4"/>
      <c r="G5" s="4"/>
      <c r="H5" s="4"/>
      <c r="I5" s="14"/>
    </row>
    <row r="6" spans="1:9">
      <c r="A6" s="24">
        <v>30</v>
      </c>
      <c r="B6" s="32" t="s">
        <v>13</v>
      </c>
      <c r="C6" s="4"/>
      <c r="D6" s="4"/>
      <c r="E6" s="4"/>
      <c r="F6" s="4"/>
      <c r="G6" s="4"/>
      <c r="H6" s="4"/>
      <c r="I6" s="14"/>
    </row>
    <row r="7" spans="1:9">
      <c r="A7" s="24">
        <v>40</v>
      </c>
      <c r="B7" s="32" t="s">
        <v>14</v>
      </c>
      <c r="C7" s="4"/>
      <c r="D7" s="4"/>
      <c r="E7" s="4"/>
      <c r="F7" s="4"/>
      <c r="G7" s="4"/>
      <c r="H7" s="4"/>
      <c r="I7" s="14"/>
    </row>
    <row r="8" spans="1:9">
      <c r="A8" s="24">
        <v>50</v>
      </c>
      <c r="B8" s="32" t="s">
        <v>15</v>
      </c>
      <c r="C8" s="4"/>
      <c r="D8" s="4"/>
      <c r="E8" s="4"/>
      <c r="F8" s="4"/>
      <c r="G8" s="4"/>
      <c r="H8" s="4"/>
      <c r="I8" s="14"/>
    </row>
    <row r="9" spans="1:9">
      <c r="A9" s="24">
        <v>51</v>
      </c>
      <c r="B9" s="25" t="s">
        <v>16</v>
      </c>
      <c r="C9" s="4"/>
      <c r="D9" s="4"/>
      <c r="E9" s="4"/>
      <c r="F9" s="4"/>
      <c r="G9" s="4"/>
      <c r="H9" s="4"/>
      <c r="I9" s="14"/>
    </row>
    <row r="10" spans="1:9">
      <c r="A10" s="24">
        <v>52</v>
      </c>
      <c r="B10" s="25" t="s">
        <v>17</v>
      </c>
      <c r="C10" s="4"/>
      <c r="D10" s="4"/>
      <c r="E10" s="4"/>
      <c r="F10" s="4"/>
      <c r="G10" s="4"/>
      <c r="H10" s="4"/>
      <c r="I10" s="14"/>
    </row>
    <row r="11" spans="1:9">
      <c r="A11" s="24">
        <v>60</v>
      </c>
      <c r="B11" s="32" t="s">
        <v>18</v>
      </c>
      <c r="C11" s="4"/>
      <c r="D11" s="4"/>
      <c r="E11" s="4"/>
      <c r="F11" s="4"/>
      <c r="G11" s="4"/>
      <c r="H11" s="4"/>
      <c r="I11" s="14"/>
    </row>
    <row r="12" spans="1:9">
      <c r="A12" s="24">
        <v>61</v>
      </c>
      <c r="B12" s="25" t="s">
        <v>16</v>
      </c>
      <c r="C12" s="4"/>
      <c r="D12" s="4"/>
      <c r="E12" s="4"/>
      <c r="F12" s="4"/>
      <c r="G12" s="4"/>
      <c r="H12" s="4"/>
      <c r="I12" s="14"/>
    </row>
    <row r="13" spans="1:9">
      <c r="A13" s="24">
        <v>62</v>
      </c>
      <c r="B13" s="25" t="s">
        <v>17</v>
      </c>
      <c r="C13" s="4"/>
      <c r="D13" s="4"/>
      <c r="E13" s="4"/>
      <c r="F13" s="4"/>
      <c r="G13" s="4"/>
      <c r="H13" s="4"/>
      <c r="I13" s="14"/>
    </row>
    <row r="14" spans="1:9">
      <c r="A14" s="24">
        <v>80</v>
      </c>
      <c r="B14" s="32" t="s">
        <v>20</v>
      </c>
      <c r="C14" s="4"/>
      <c r="D14" s="4"/>
      <c r="E14" s="4"/>
      <c r="F14" s="4"/>
      <c r="G14" s="4"/>
      <c r="H14" s="4"/>
      <c r="I14" s="14"/>
    </row>
    <row r="15" spans="1:9">
      <c r="A15" s="24">
        <v>90</v>
      </c>
      <c r="B15" s="32" t="s">
        <v>22</v>
      </c>
      <c r="C15" s="4"/>
      <c r="D15" s="4"/>
      <c r="E15" s="4"/>
      <c r="F15" s="4"/>
      <c r="G15" s="4"/>
      <c r="H15" s="4"/>
      <c r="I15" s="14"/>
    </row>
    <row r="16" spans="1:9" ht="12.75">
      <c r="A16" s="23">
        <v>90003</v>
      </c>
      <c r="B16" s="31" t="s">
        <v>24</v>
      </c>
      <c r="C16" s="42">
        <v>-4500000</v>
      </c>
      <c r="D16" s="46">
        <v>0</v>
      </c>
      <c r="E16" s="42">
        <v>-4500000</v>
      </c>
      <c r="F16" s="42">
        <v>-2445385.4</v>
      </c>
      <c r="G16" s="42">
        <v>-2445385.4</v>
      </c>
      <c r="H16" s="42">
        <v>2054614.6</v>
      </c>
      <c r="I16" s="43">
        <v>0</v>
      </c>
    </row>
    <row r="17" spans="1:9">
      <c r="A17" s="24">
        <v>20</v>
      </c>
      <c r="B17" s="32" t="s">
        <v>12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1">
        <v>0</v>
      </c>
      <c r="I17" s="41">
        <v>0</v>
      </c>
    </row>
    <row r="18" spans="1:9">
      <c r="A18" s="24">
        <v>70</v>
      </c>
      <c r="B18" s="32" t="s">
        <v>19</v>
      </c>
      <c r="C18" s="39">
        <v>-700000</v>
      </c>
      <c r="D18" s="40">
        <v>0</v>
      </c>
      <c r="E18" s="39">
        <v>-700000</v>
      </c>
      <c r="F18" s="39">
        <v>-406242.56</v>
      </c>
      <c r="G18" s="39">
        <v>-406242.56</v>
      </c>
      <c r="H18" s="39">
        <v>293757.44</v>
      </c>
      <c r="I18" s="41">
        <v>0</v>
      </c>
    </row>
    <row r="19" spans="1:9">
      <c r="A19" s="24">
        <v>90</v>
      </c>
      <c r="B19" s="32" t="s">
        <v>22</v>
      </c>
      <c r="C19" s="39">
        <v>-3800000</v>
      </c>
      <c r="D19" s="40">
        <v>0</v>
      </c>
      <c r="E19" s="39">
        <v>-3800000</v>
      </c>
      <c r="F19" s="39">
        <v>-2039142.84</v>
      </c>
      <c r="G19" s="39">
        <v>-2039142.84</v>
      </c>
      <c r="H19" s="39">
        <v>1760857.16</v>
      </c>
      <c r="I19" s="41">
        <v>0</v>
      </c>
    </row>
    <row r="20" spans="1:9" ht="12.75">
      <c r="A20" s="23">
        <v>90004</v>
      </c>
      <c r="B20" s="12" t="s">
        <v>25</v>
      </c>
      <c r="C20" s="46">
        <v>0</v>
      </c>
      <c r="D20" s="42">
        <v>-890747.95</v>
      </c>
      <c r="E20" s="42">
        <v>-890747.95</v>
      </c>
      <c r="F20" s="46">
        <v>0</v>
      </c>
      <c r="G20" s="46">
        <v>0</v>
      </c>
      <c r="H20" s="43">
        <v>0</v>
      </c>
      <c r="I20" s="43">
        <v>0</v>
      </c>
    </row>
    <row r="21" spans="1:9">
      <c r="A21" s="26" t="s">
        <v>26</v>
      </c>
      <c r="B21" s="27" t="s">
        <v>21</v>
      </c>
      <c r="C21" s="40">
        <v>0</v>
      </c>
      <c r="D21" s="39">
        <v>-890747.95</v>
      </c>
      <c r="E21" s="39">
        <v>-890747.95</v>
      </c>
      <c r="F21" s="40">
        <v>0</v>
      </c>
      <c r="G21" s="40">
        <v>0</v>
      </c>
      <c r="H21" s="41">
        <v>0</v>
      </c>
      <c r="I21" s="41">
        <v>0</v>
      </c>
    </row>
  </sheetData>
  <sheetProtection algorithmName="SHA-512" hashValue="d+TqbYfDkFb0VuV8jqrxAM/NGqY70/f/EvzO2A/zXRRl6PU/VwLYRjYeNAt69i19IDF8YOxpfNmoN1/GpnMW/w==" saltValue="PxMI8Cvon0k2qp4ZXbVs7g==" spinCount="100000" sheet="1" objects="1" scenarios="1" autoFilter="0"/>
  <mergeCells count="1">
    <mergeCell ref="A1:I1"/>
  </mergeCells>
  <dataValidations count="9">
    <dataValidation allowBlank="1" showInputMessage="1" showErrorMessage="1" prompt="Las modificaciones realizadas al Pronóstico de Ingresos " sqref="D2"/>
    <dataValidation allowBlank="1" showInputMessage="1" showErrorMessage="1" prompt="Momento contable que refleja la asignación presupuestaria en lo relativo a la  Ley de Ingresos que resulte de incorporar en su caso, las modificaciones al ingreso estimado, previstas en la ley de ingresos." sqref="E2"/>
    <dataValidation allowBlank="1" showInputMessage="1" showErrorMessage="1" prompt="Son los importes que se aprueban anualmente en la Ley de Ingresos, e incluyen los Impuestos, Cuotas y Aportaciones de Seguridad Social, Contribuciones de Mejoras, Derechos, Productos, Aprovechamientos..." sqref="C2"/>
    <dataValidation allowBlank="1" showInputMessage="1" showErrorMessage="1" prompt="En esta columna debe registrarse los &quot;abonos&quot; del recaudado. Es el momento contable que refleja el cobro en efectivo o cualquier otro medio de pago de los impuestos, cuotas y aportaciones de seguridad social, contribuciones de mejoras, derechos..._x000a_" sqref="G2"/>
    <dataValidation allowBlank="1" showInputMessage="1" showErrorMessage="1" prompt="En esta columna debe registrarse los &quot;abonos&quot; del devengado. Es el momento contable que se realiza cuando existe jurídicamente el derecho de cobro de los impuestos, cuotas y aportaciones de seguridad social, contribuciones de mejoras, derechos..." sqref="F2"/>
    <dataValidation allowBlank="1" showInputMessage="1" showErrorMessage="1" prompt="Se refiere al nombre que se asigna a cada uno de los desagregados que se señalan." sqref="B2"/>
    <dataValidation allowBlank="1" showInputMessage="1" showErrorMessage="1" prompt="Sólo aplica cuando el importe de la columna de diferencia sea mayor a cero" sqref="I2"/>
    <dataValidation allowBlank="1" showInputMessage="1" showErrorMessage="1" prompt="Recaudado menos estimado" sqref="H2"/>
    <dataValidation allowBlank="1" showInputMessage="1" showErrorMessage="1" prompt="Se refiere al código asignado por el CONAC de acuerdo a la estructura del Clasificador por Rubros de Ingreso. (DOF-2-ene-13). A dos dígitos." sqref="A2"/>
  </dataValidations>
  <pageMargins left="0.70866141732283472" right="0.70866141732283472" top="0.74803149606299213" bottom="0.74803149606299213" header="0.31496062992125984" footer="0.31496062992125984"/>
  <pageSetup paperSize="9" scale="85" orientation="landscape" r:id="rId1"/>
  <ignoredErrors>
    <ignoredError sqref="A2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Hoja1</vt:lpstr>
      <vt:lpstr>EAI</vt:lpstr>
      <vt:lpstr>CRI</vt:lpstr>
      <vt:lpstr>CFF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Comudaj</cp:lastModifiedBy>
  <dcterms:created xsi:type="dcterms:W3CDTF">2012-12-11T20:48:19Z</dcterms:created>
  <dcterms:modified xsi:type="dcterms:W3CDTF">2016-07-21T16:50:45Z</dcterms:modified>
</cp:coreProperties>
</file>